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rv-01\share\01.Объекты\109. ФОК Омсукчан 36х18\Конкурс\Расчет НМЦК\"/>
    </mc:Choice>
  </mc:AlternateContent>
  <bookViews>
    <workbookView xWindow="30000" yWindow="585" windowWidth="25620" windowHeight="14775"/>
  </bookViews>
  <sheets>
    <sheet name="НМЦК" sheetId="10" r:id="rId1"/>
  </sheets>
  <definedNames>
    <definedName name="adress">#REF!</definedName>
    <definedName name="BcjaShapka">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PrntSnbUser">#REF!</definedName>
    <definedName name="ShapkaBepx">#REF!</definedName>
    <definedName name="ShapkaBepxVezde">#REF!</definedName>
    <definedName name="ShapkaNiz">#REF!</definedName>
    <definedName name="ShapkaNizVezde">#REF!</definedName>
    <definedName name="Soglasovano">#REF!</definedName>
    <definedName name="su">#REF!</definedName>
    <definedName name="Utverzhdau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1" i="10" l="1"/>
  <c r="C9" i="10"/>
  <c r="C21" i="10" s="1"/>
  <c r="C22" i="10"/>
  <c r="C12" i="10" l="1"/>
  <c r="C13" i="10" l="1"/>
  <c r="C14" i="10" s="1"/>
  <c r="C15" i="10" s="1"/>
  <c r="C16" i="10" s="1"/>
  <c r="C23" i="10"/>
  <c r="C24" i="10" s="1"/>
  <c r="C17" i="10" l="1"/>
  <c r="C18" i="10" s="1"/>
</calcChain>
</file>

<file path=xl/sharedStrings.xml><?xml version="1.0" encoding="utf-8"?>
<sst xmlns="http://schemas.openxmlformats.org/spreadsheetml/2006/main" count="29" uniqueCount="28">
  <si>
    <t>Заказчик:</t>
  </si>
  <si>
    <t>ИТОГО :</t>
  </si>
  <si>
    <t>Итого прочие работы</t>
  </si>
  <si>
    <t>Итого строительно-монтажные работы:</t>
  </si>
  <si>
    <t>Наименование работ и затрат</t>
  </si>
  <si>
    <t>по адресу:</t>
  </si>
  <si>
    <t>по объекту:</t>
  </si>
  <si>
    <t>Расчет начальной (максимальной) цены контракта при осуществлении закупок на выполнение подрядных работ по
строительству, реконструкции, капитальному ремонту, сносу объектов капитального строительства, работам по сохранению объектов
культурного наследия (памятников истории и культуры) народов Российской Федерации и выполнению строительных работ в отношении объектов, не являющихся объектами капитального строительства</t>
  </si>
  <si>
    <t>НДС 20%(при наличии)</t>
  </si>
  <si>
    <t>Стоимость с учетом НДС(при наличии)</t>
  </si>
  <si>
    <t>Стоимость без учета НДС</t>
  </si>
  <si>
    <r>
      <rPr>
        <sz val="9"/>
        <rFont val="Arial Cyr"/>
        <charset val="204"/>
      </rPr>
      <t xml:space="preserve">Приложение №4
</t>
    </r>
    <r>
      <rPr>
        <sz val="9"/>
        <color rgb="FF000000"/>
        <rFont val="Times New Roman"/>
        <family val="1"/>
        <charset val="204"/>
      </rPr>
      <t>к Порядку определения начальной (максимальной)
цены контракта, цены контракта, заключаемого с
единственным поставщиком (подрядчиком,
исполнителем), начальной цены единицы товара,
работы, услуги при осуществлении закупок в сфере
градостроительной деятельности (за исключением
территориального планирования), утвержденному
приказом Министерства строительства
и жилищно-коммунального хозяйства
Российской Федерации
от 23 декабря 2019 года N 841/пр</t>
    </r>
  </si>
  <si>
    <t xml:space="preserve">Строительно-монтажные работы </t>
  </si>
  <si>
    <t xml:space="preserve">Начальная (максимальная) цена контракта с учетом запланированных лимитов, руб.  </t>
  </si>
  <si>
    <t>Окончание работ декабрь 2025</t>
  </si>
  <si>
    <t>Начало работ январь 2024</t>
  </si>
  <si>
    <t>В том числе с НДС:</t>
  </si>
  <si>
    <t>Строительно-монтажные работы:</t>
  </si>
  <si>
    <t>ВСЕГО:</t>
  </si>
  <si>
    <t>Затраты на осуществление строительного контроля 10%</t>
  </si>
  <si>
    <t>ФОК Усть-Омчуг</t>
  </si>
  <si>
    <t>Проектные работы (корректировка):</t>
  </si>
  <si>
    <t>Стоимость проектных работ</t>
  </si>
  <si>
    <t>Непредвиденные затраты 2%</t>
  </si>
  <si>
    <t>Всего с непредвиденными затратами</t>
  </si>
  <si>
    <t>«Строительство физкультурно-оздоровительного комплекса с универсальным спортивным залом в п. Омсукчан»»</t>
  </si>
  <si>
    <t>Начальник сметного отдела</t>
  </si>
  <si>
    <t>О.Е. Сизых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</si>
</sst>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0.0000"/>
  </numFmts>
  <fonts count="17"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2"/>
      <color rgb="FF000000"/>
      <name val="TimesNewRomanPSMT"/>
      <charset val="204"/>
    </font>
    <font>
      <u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Arial Cyr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4" fillId="0" borderId="0" applyFont="0" applyFill="0" applyBorder="0" applyAlignment="0" applyProtection="0"/>
    <xf numFmtId="0" fontId="1" fillId="0" borderId="0"/>
    <xf numFmtId="0" fontId="1" fillId="0" borderId="0" applyNumberFormat="0" applyFont="0" applyBorder="0" applyProtection="0"/>
    <xf numFmtId="0" fontId="6" fillId="0" borderId="0"/>
  </cellStyleXfs>
  <cellXfs count="48">
    <xf numFmtId="0" fontId="0" fillId="0" borderId="0" xfId="0"/>
    <xf numFmtId="0" fontId="1" fillId="0" borderId="0" xfId="2"/>
    <xf numFmtId="0" fontId="2" fillId="0" borderId="0" xfId="3" applyFont="1" applyProtection="1"/>
    <xf numFmtId="0" fontId="3" fillId="0" borderId="0" xfId="3" applyFont="1" applyProtection="1"/>
    <xf numFmtId="43" fontId="2" fillId="0" borderId="0" xfId="3" applyNumberFormat="1" applyFont="1" applyProtection="1"/>
    <xf numFmtId="43" fontId="2" fillId="0" borderId="0" xfId="1" applyFont="1" applyFill="1" applyAlignment="1" applyProtection="1"/>
    <xf numFmtId="164" fontId="2" fillId="0" borderId="0" xfId="3" applyNumberFormat="1" applyFont="1" applyProtection="1"/>
    <xf numFmtId="0" fontId="2" fillId="0" borderId="0" xfId="3" applyFont="1" applyAlignment="1" applyProtection="1">
      <alignment horizontal="left" vertical="center"/>
    </xf>
    <xf numFmtId="0" fontId="2" fillId="0" borderId="0" xfId="3" applyFont="1" applyBorder="1" applyProtection="1"/>
    <xf numFmtId="43" fontId="3" fillId="0" borderId="0" xfId="3" applyNumberFormat="1" applyFont="1" applyProtection="1"/>
    <xf numFmtId="0" fontId="5" fillId="0" borderId="0" xfId="3" applyFont="1" applyBorder="1" applyAlignment="1" applyProtection="1">
      <alignment horizontal="left" vertical="center" wrapText="1"/>
    </xf>
    <xf numFmtId="43" fontId="11" fillId="0" borderId="0" xfId="1" applyFont="1" applyBorder="1" applyAlignment="1">
      <alignment horizontal="center" wrapText="1"/>
    </xf>
    <xf numFmtId="43" fontId="3" fillId="0" borderId="0" xfId="1" applyFont="1" applyProtection="1"/>
    <xf numFmtId="0" fontId="15" fillId="0" borderId="0" xfId="3" applyFont="1" applyProtection="1"/>
    <xf numFmtId="0" fontId="16" fillId="0" borderId="0" xfId="3" applyFont="1" applyProtection="1"/>
    <xf numFmtId="0" fontId="2" fillId="0" borderId="0" xfId="3" applyFont="1" applyBorder="1" applyAlignment="1" applyProtection="1">
      <alignment horizontal="right"/>
    </xf>
    <xf numFmtId="0" fontId="9" fillId="0" borderId="0" xfId="3" applyFont="1" applyBorder="1" applyAlignment="1" applyProtection="1">
      <alignment horizontal="left" vertical="center" wrapText="1"/>
    </xf>
    <xf numFmtId="43" fontId="3" fillId="0" borderId="0" xfId="3" applyNumberFormat="1" applyFont="1" applyAlignment="1" applyProtection="1">
      <alignment horizontal="center"/>
    </xf>
    <xf numFmtId="0" fontId="5" fillId="0" borderId="2" xfId="3" applyFont="1" applyBorder="1" applyAlignment="1" applyProtection="1">
      <alignment horizontal="left" vertical="center" wrapText="1"/>
    </xf>
    <xf numFmtId="43" fontId="11" fillId="0" borderId="2" xfId="1" applyFont="1" applyBorder="1" applyAlignment="1">
      <alignment horizontal="center" wrapText="1"/>
    </xf>
    <xf numFmtId="0" fontId="10" fillId="0" borderId="2" xfId="3" applyFont="1" applyBorder="1" applyAlignment="1" applyProtection="1">
      <alignment horizontal="left" vertical="center" wrapText="1"/>
    </xf>
    <xf numFmtId="43" fontId="9" fillId="0" borderId="2" xfId="1" applyFont="1" applyBorder="1" applyAlignment="1">
      <alignment horizontal="center" wrapText="1"/>
    </xf>
    <xf numFmtId="43" fontId="11" fillId="0" borderId="6" xfId="1" applyFont="1" applyBorder="1" applyAlignment="1">
      <alignment horizontal="center" wrapText="1"/>
    </xf>
    <xf numFmtId="43" fontId="11" fillId="0" borderId="5" xfId="1" applyFont="1" applyBorder="1" applyAlignment="1">
      <alignment horizontal="center" wrapText="1"/>
    </xf>
    <xf numFmtId="0" fontId="9" fillId="0" borderId="0" xfId="3" applyFont="1" applyBorder="1" applyAlignment="1" applyProtection="1">
      <alignment horizontal="left" vertical="center" wrapText="1"/>
    </xf>
    <xf numFmtId="43" fontId="9" fillId="0" borderId="0" xfId="1" applyFont="1" applyBorder="1" applyAlignment="1">
      <alignment horizontal="center" wrapText="1"/>
    </xf>
    <xf numFmtId="49" fontId="9" fillId="0" borderId="2" xfId="0" applyNumberFormat="1" applyFont="1" applyBorder="1" applyAlignment="1">
      <alignment horizontal="left" vertical="top" wrapText="1"/>
    </xf>
    <xf numFmtId="43" fontId="9" fillId="0" borderId="8" xfId="1" applyFont="1" applyBorder="1" applyAlignment="1">
      <alignment horizontal="center" wrapText="1"/>
    </xf>
    <xf numFmtId="0" fontId="10" fillId="0" borderId="9" xfId="3" applyFont="1" applyBorder="1" applyAlignment="1" applyProtection="1">
      <alignment horizontal="left" vertical="center" wrapText="1"/>
    </xf>
    <xf numFmtId="0" fontId="10" fillId="0" borderId="5" xfId="3" applyFont="1" applyBorder="1" applyAlignment="1" applyProtection="1">
      <alignment horizontal="left" vertical="center" wrapText="1"/>
    </xf>
    <xf numFmtId="43" fontId="9" fillId="0" borderId="9" xfId="1" applyFont="1" applyBorder="1" applyAlignment="1">
      <alignment horizontal="center" wrapText="1"/>
    </xf>
    <xf numFmtId="43" fontId="9" fillId="0" borderId="5" xfId="1" applyFont="1" applyBorder="1" applyAlignment="1">
      <alignment horizontal="center" wrapText="1"/>
    </xf>
    <xf numFmtId="0" fontId="5" fillId="0" borderId="9" xfId="3" applyFont="1" applyBorder="1" applyAlignment="1" applyProtection="1">
      <alignment horizontal="left" vertical="center" wrapText="1"/>
    </xf>
    <xf numFmtId="0" fontId="5" fillId="0" borderId="5" xfId="3" applyFont="1" applyBorder="1" applyAlignment="1" applyProtection="1">
      <alignment horizontal="left" vertical="center" wrapText="1"/>
    </xf>
    <xf numFmtId="43" fontId="11" fillId="0" borderId="9" xfId="1" applyFont="1" applyBorder="1" applyAlignment="1">
      <alignment horizontal="center" wrapText="1"/>
    </xf>
    <xf numFmtId="43" fontId="10" fillId="0" borderId="2" xfId="1" applyFont="1" applyFill="1" applyBorder="1" applyAlignment="1" applyProtection="1">
      <alignment horizontal="center" vertical="center"/>
    </xf>
    <xf numFmtId="43" fontId="11" fillId="0" borderId="2" xfId="1" applyFont="1" applyBorder="1" applyAlignment="1">
      <alignment horizontal="center" vertical="center" wrapText="1"/>
    </xf>
    <xf numFmtId="0" fontId="13" fillId="0" borderId="0" xfId="3" applyFont="1" applyAlignment="1" applyProtection="1">
      <alignment horizontal="right" vertical="top" wrapText="1"/>
    </xf>
    <xf numFmtId="0" fontId="12" fillId="0" borderId="0" xfId="3" applyFont="1" applyAlignment="1" applyProtection="1">
      <alignment horizontal="center" vertical="center" wrapText="1"/>
    </xf>
    <xf numFmtId="0" fontId="2" fillId="0" borderId="0" xfId="3" applyFont="1" applyAlignment="1" applyProtection="1">
      <alignment horizontal="left" vertical="center" wrapText="1"/>
    </xf>
    <xf numFmtId="0" fontId="8" fillId="0" borderId="0" xfId="3" applyFont="1" applyAlignment="1" applyProtection="1">
      <alignment horizontal="left" vertical="center" wrapText="1"/>
    </xf>
    <xf numFmtId="0" fontId="7" fillId="0" borderId="0" xfId="3" applyFont="1" applyAlignment="1" applyProtection="1">
      <alignment horizontal="left" vertical="center" wrapText="1"/>
    </xf>
    <xf numFmtId="0" fontId="2" fillId="0" borderId="1" xfId="3" applyFont="1" applyBorder="1" applyAlignment="1" applyProtection="1">
      <alignment horizontal="center" vertical="center"/>
    </xf>
    <xf numFmtId="0" fontId="2" fillId="0" borderId="3" xfId="3" applyFont="1" applyBorder="1" applyAlignment="1" applyProtection="1">
      <alignment horizontal="center" vertical="center"/>
    </xf>
    <xf numFmtId="0" fontId="2" fillId="0" borderId="2" xfId="3" applyFont="1" applyBorder="1" applyAlignment="1" applyProtection="1">
      <alignment horizontal="center" vertical="center" wrapText="1"/>
    </xf>
    <xf numFmtId="0" fontId="2" fillId="0" borderId="7" xfId="3" applyFont="1" applyBorder="1" applyAlignment="1" applyProtection="1">
      <alignment horizontal="center" vertical="center"/>
    </xf>
    <xf numFmtId="0" fontId="2" fillId="0" borderId="4" xfId="3" applyFont="1" applyBorder="1" applyAlignment="1" applyProtection="1">
      <alignment horizontal="center" vertical="center"/>
    </xf>
    <xf numFmtId="43" fontId="11" fillId="0" borderId="2" xfId="1" applyFont="1" applyFill="1" applyBorder="1" applyAlignment="1">
      <alignment horizontal="center" wrapText="1"/>
    </xf>
  </cellXfs>
  <cellStyles count="5">
    <cellStyle name="Обычный" xfId="0" builtinId="0"/>
    <cellStyle name="Обычный 3" xfId="4"/>
    <cellStyle name="Обычный 4 2" xfId="3"/>
    <cellStyle name="Обычный 5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4"/>
  <sheetViews>
    <sheetView tabSelected="1" topLeftCell="A11" workbookViewId="0">
      <selection activeCell="F24" sqref="F24"/>
    </sheetView>
  </sheetViews>
  <sheetFormatPr defaultRowHeight="15.75"/>
  <cols>
    <col min="1" max="1" width="50.140625" style="2" customWidth="1"/>
    <col min="2" max="2" width="6.140625" style="2" customWidth="1"/>
    <col min="3" max="3" width="28" style="2" customWidth="1"/>
    <col min="4" max="4" width="8.7109375" style="2" customWidth="1"/>
    <col min="5" max="5" width="24.28515625" style="2" customWidth="1"/>
    <col min="6" max="6" width="20.7109375" style="2" bestFit="1" customWidth="1"/>
    <col min="7" max="7" width="20.140625" style="2" customWidth="1"/>
    <col min="8" max="8" width="20.85546875" style="2" customWidth="1"/>
    <col min="9" max="9" width="9.140625" style="2"/>
    <col min="10" max="10" width="17.5703125" style="2" bestFit="1" customWidth="1"/>
    <col min="11" max="48" width="9.140625" style="2"/>
    <col min="49" max="16384" width="9.140625" style="1"/>
  </cols>
  <sheetData>
    <row r="1" spans="1:48" ht="145.5" customHeight="1">
      <c r="A1" s="37" t="s">
        <v>11</v>
      </c>
      <c r="B1" s="37"/>
      <c r="C1" s="37"/>
      <c r="D1" s="37"/>
    </row>
    <row r="2" spans="1:48" ht="84.75" customHeight="1">
      <c r="A2" s="38" t="s">
        <v>7</v>
      </c>
      <c r="B2" s="38"/>
      <c r="C2" s="38"/>
      <c r="D2" s="38"/>
    </row>
    <row r="3" spans="1:48" ht="65.25" customHeight="1">
      <c r="A3" s="7" t="s">
        <v>6</v>
      </c>
      <c r="B3" s="39" t="s">
        <v>25</v>
      </c>
      <c r="C3" s="40"/>
      <c r="D3" s="40"/>
    </row>
    <row r="4" spans="1:48" ht="27.75" hidden="1" customHeight="1">
      <c r="A4" s="7" t="s">
        <v>5</v>
      </c>
      <c r="B4" s="40" t="s">
        <v>20</v>
      </c>
      <c r="C4" s="40"/>
      <c r="D4" s="40"/>
    </row>
    <row r="5" spans="1:48" ht="14.25" customHeight="1">
      <c r="A5" s="41"/>
      <c r="B5" s="41"/>
      <c r="C5" s="41"/>
      <c r="D5" s="41"/>
    </row>
    <row r="6" spans="1:48" ht="14.25" customHeight="1">
      <c r="A6" s="42" t="s">
        <v>4</v>
      </c>
      <c r="B6" s="43"/>
      <c r="C6" s="44" t="s">
        <v>13</v>
      </c>
      <c r="D6" s="44"/>
    </row>
    <row r="7" spans="1:48" ht="14.25" customHeight="1">
      <c r="A7" s="45">
        <v>1</v>
      </c>
      <c r="B7" s="46"/>
      <c r="C7" s="44">
        <v>2</v>
      </c>
      <c r="D7" s="44"/>
      <c r="H7" s="3"/>
    </row>
    <row r="8" spans="1:48" ht="14.25" customHeight="1">
      <c r="A8" s="26" t="s">
        <v>12</v>
      </c>
      <c r="B8" s="26"/>
      <c r="C8" s="35">
        <v>277545513.69999999</v>
      </c>
      <c r="D8" s="35"/>
      <c r="E8" s="4"/>
      <c r="F8" s="4"/>
      <c r="G8" s="3"/>
      <c r="H8" s="3"/>
      <c r="I8" s="3"/>
      <c r="J8" s="9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</row>
    <row r="9" spans="1:48" ht="14.25" customHeight="1">
      <c r="A9" s="18" t="s">
        <v>3</v>
      </c>
      <c r="B9" s="18"/>
      <c r="C9" s="47">
        <f>C8</f>
        <v>277545513.69999999</v>
      </c>
      <c r="D9" s="47"/>
      <c r="E9" s="9"/>
      <c r="F9" s="9"/>
      <c r="G9" s="9"/>
      <c r="H9" s="9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</row>
    <row r="10" spans="1:48" ht="14.25" hidden="1" customHeight="1">
      <c r="A10" s="26" t="s">
        <v>19</v>
      </c>
      <c r="B10" s="26"/>
      <c r="C10" s="35">
        <v>0</v>
      </c>
      <c r="D10" s="35"/>
      <c r="E10" s="3"/>
      <c r="F10" s="4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</row>
    <row r="11" spans="1:48" ht="14.25" customHeight="1">
      <c r="A11" s="26" t="s">
        <v>22</v>
      </c>
      <c r="B11" s="26"/>
      <c r="C11" s="35">
        <f>C8*3.5%</f>
        <v>9714092.9795000013</v>
      </c>
      <c r="D11" s="35"/>
      <c r="E11" s="4"/>
      <c r="F11" s="4"/>
      <c r="G11" s="3"/>
      <c r="H11" s="3"/>
      <c r="I11" s="3"/>
      <c r="J11" s="9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</row>
    <row r="12" spans="1:48" ht="14.25" customHeight="1">
      <c r="A12" s="18" t="s">
        <v>2</v>
      </c>
      <c r="B12" s="18"/>
      <c r="C12" s="36">
        <f>C10+C11</f>
        <v>9714092.9795000013</v>
      </c>
      <c r="D12" s="36"/>
      <c r="E12" s="9"/>
      <c r="F12" s="9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</row>
    <row r="13" spans="1:48" ht="14.25" customHeight="1">
      <c r="A13" s="18" t="s">
        <v>1</v>
      </c>
      <c r="B13" s="18"/>
      <c r="C13" s="19">
        <f>C9+C12</f>
        <v>287259606.67949998</v>
      </c>
      <c r="D13" s="19"/>
      <c r="E13" s="9"/>
      <c r="F13" s="9"/>
      <c r="G13" s="9"/>
      <c r="H13" s="9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</row>
    <row r="14" spans="1:48" ht="14.25" customHeight="1">
      <c r="A14" s="18" t="s">
        <v>10</v>
      </c>
      <c r="B14" s="18"/>
      <c r="C14" s="19">
        <f>C13</f>
        <v>287259606.67949998</v>
      </c>
      <c r="D14" s="19"/>
      <c r="E14" s="9"/>
      <c r="F14" s="9"/>
      <c r="G14" s="9"/>
      <c r="H14" s="3"/>
      <c r="I14" s="3"/>
      <c r="J14" s="9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</row>
    <row r="15" spans="1:48" ht="14.25" customHeight="1">
      <c r="A15" s="28" t="s">
        <v>23</v>
      </c>
      <c r="B15" s="29"/>
      <c r="C15" s="30">
        <f>C14*2%</f>
        <v>5745192.1335899998</v>
      </c>
      <c r="D15" s="31"/>
      <c r="E15" s="4"/>
      <c r="F15" s="9"/>
      <c r="G15" s="9"/>
      <c r="H15" s="12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</row>
    <row r="16" spans="1:48" ht="14.25" customHeight="1">
      <c r="A16" s="32" t="s">
        <v>24</v>
      </c>
      <c r="B16" s="33"/>
      <c r="C16" s="34">
        <f>C14+C15</f>
        <v>293004798.81308997</v>
      </c>
      <c r="D16" s="23"/>
      <c r="E16" s="9"/>
      <c r="F16" s="9"/>
      <c r="G16" s="9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</row>
    <row r="17" spans="1:48" ht="14.25" customHeight="1">
      <c r="A17" s="20" t="s">
        <v>8</v>
      </c>
      <c r="B17" s="20"/>
      <c r="C17" s="21">
        <f>C16*20%</f>
        <v>58600959.762617998</v>
      </c>
      <c r="D17" s="21"/>
      <c r="E17" s="4"/>
      <c r="F17" s="4"/>
      <c r="G17" s="9"/>
      <c r="H17" s="9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</row>
    <row r="18" spans="1:48" ht="14.25" customHeight="1">
      <c r="A18" s="18" t="s">
        <v>9</v>
      </c>
      <c r="B18" s="18"/>
      <c r="C18" s="22">
        <f>C16+C17</f>
        <v>351605758.57570797</v>
      </c>
      <c r="D18" s="23"/>
      <c r="E18" s="9"/>
      <c r="F18" s="12"/>
      <c r="G18" s="9"/>
      <c r="H18" s="9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</row>
    <row r="19" spans="1:48" ht="14.25" customHeight="1">
      <c r="A19" s="10"/>
      <c r="B19" s="10"/>
      <c r="C19" s="11"/>
      <c r="D19" s="11"/>
      <c r="E19" s="3"/>
      <c r="F19" s="3"/>
      <c r="G19" s="3"/>
      <c r="H19" s="9"/>
      <c r="I19" s="3"/>
      <c r="J19" s="9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</row>
    <row r="20" spans="1:48" ht="14.25" customHeight="1">
      <c r="A20" s="10" t="s">
        <v>16</v>
      </c>
      <c r="B20" s="10"/>
      <c r="C20" s="11"/>
      <c r="D20" s="11"/>
      <c r="E20" s="9"/>
      <c r="F20" s="3"/>
      <c r="G20" s="12"/>
      <c r="H20" s="9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1"/>
    </row>
    <row r="21" spans="1:48" ht="25.5" customHeight="1">
      <c r="A21" s="24" t="s">
        <v>17</v>
      </c>
      <c r="B21" s="24"/>
      <c r="C21" s="25">
        <f>C9*1.02*1.2</f>
        <v>339715708.76879996</v>
      </c>
      <c r="D21" s="25"/>
      <c r="E21" s="9"/>
      <c r="F21" s="3"/>
      <c r="G21" s="9"/>
      <c r="H21" s="9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1"/>
    </row>
    <row r="22" spans="1:48" ht="14.25" hidden="1" customHeight="1">
      <c r="A22" s="26" t="s">
        <v>19</v>
      </c>
      <c r="B22" s="26"/>
      <c r="C22" s="27">
        <f>C10*1.2</f>
        <v>0</v>
      </c>
      <c r="D22" s="25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1"/>
    </row>
    <row r="23" spans="1:48" ht="26.25" customHeight="1">
      <c r="A23" s="16" t="s">
        <v>21</v>
      </c>
      <c r="B23" s="16"/>
      <c r="C23" s="25">
        <f>C12*1.02*1.2</f>
        <v>11890049.806908</v>
      </c>
      <c r="D23" s="25"/>
      <c r="E23" s="9"/>
      <c r="F23" s="3"/>
      <c r="G23" s="3"/>
      <c r="H23" s="3"/>
      <c r="I23" s="3"/>
      <c r="J23" s="9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1"/>
    </row>
    <row r="24" spans="1:48" ht="27.75" customHeight="1">
      <c r="A24" s="3" t="s">
        <v>18</v>
      </c>
      <c r="B24" s="3"/>
      <c r="C24" s="17">
        <f>C21+C23</f>
        <v>351605758.57570797</v>
      </c>
      <c r="D24" s="17"/>
      <c r="E24" s="4"/>
      <c r="F24" s="4"/>
      <c r="G24" s="4"/>
      <c r="AV24" s="1"/>
    </row>
    <row r="26" spans="1:48" ht="14.25" customHeight="1">
      <c r="A26" s="14"/>
      <c r="B26" s="4"/>
      <c r="C26" s="4"/>
      <c r="D26" s="6"/>
      <c r="F26" s="4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</row>
    <row r="27" spans="1:48" ht="14.25" hidden="1" customHeight="1">
      <c r="A27" s="13" t="s">
        <v>15</v>
      </c>
      <c r="C27" s="5"/>
      <c r="D27" s="4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</row>
    <row r="28" spans="1:48" ht="14.25" hidden="1" customHeight="1">
      <c r="A28" s="13" t="s">
        <v>14</v>
      </c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</row>
    <row r="30" spans="1:48" ht="14.25" customHeight="1">
      <c r="A30" s="3" t="s">
        <v>0</v>
      </c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</row>
    <row r="31" spans="1:48" ht="14.25" customHeight="1">
      <c r="A31" s="2" t="s">
        <v>26</v>
      </c>
      <c r="C31" s="15" t="s">
        <v>27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</row>
    <row r="33" spans="3:48" ht="14.25" customHeight="1">
      <c r="C33" s="8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</row>
    <row r="34" spans="3:48" ht="14.25" customHeight="1">
      <c r="C34" s="8"/>
    </row>
  </sheetData>
  <mergeCells count="37">
    <mergeCell ref="A9:B9"/>
    <mergeCell ref="C9:D9"/>
    <mergeCell ref="A10:B10"/>
    <mergeCell ref="C10:D10"/>
    <mergeCell ref="A6:B6"/>
    <mergeCell ref="C6:D6"/>
    <mergeCell ref="A7:B7"/>
    <mergeCell ref="C7:D7"/>
    <mergeCell ref="A8:B8"/>
    <mergeCell ref="C8:D8"/>
    <mergeCell ref="A1:D1"/>
    <mergeCell ref="A2:D2"/>
    <mergeCell ref="B3:D3"/>
    <mergeCell ref="B4:D4"/>
    <mergeCell ref="A5:D5"/>
    <mergeCell ref="C11:D11"/>
    <mergeCell ref="A12:B12"/>
    <mergeCell ref="C12:D12"/>
    <mergeCell ref="A13:B13"/>
    <mergeCell ref="C13:D13"/>
    <mergeCell ref="A11:B11"/>
    <mergeCell ref="C24:D24"/>
    <mergeCell ref="A14:B14"/>
    <mergeCell ref="C14:D14"/>
    <mergeCell ref="A17:B17"/>
    <mergeCell ref="C17:D17"/>
    <mergeCell ref="A18:B18"/>
    <mergeCell ref="C18:D18"/>
    <mergeCell ref="A21:B21"/>
    <mergeCell ref="C21:D21"/>
    <mergeCell ref="A22:B22"/>
    <mergeCell ref="C22:D22"/>
    <mergeCell ref="C23:D23"/>
    <mergeCell ref="A15:B15"/>
    <mergeCell ref="C15:D15"/>
    <mergeCell ref="A16:B16"/>
    <mergeCell ref="C16:D16"/>
  </mergeCells>
  <pageMargins left="1.1023622047244095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НМЦК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Беляков Роман Владимирович</cp:lastModifiedBy>
  <cp:lastPrinted>2024-01-12T08:43:00Z</cp:lastPrinted>
  <dcterms:created xsi:type="dcterms:W3CDTF">2022-05-17T22:58:30Z</dcterms:created>
  <dcterms:modified xsi:type="dcterms:W3CDTF">2025-05-12T00:28:16Z</dcterms:modified>
</cp:coreProperties>
</file>